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lbassa\appdata\local\bentley\projectwise\workingdir\ohiodot-pw.bentley.com_ohiodot-pw-02\logan.bassa@dot.ohio.gov\d0599605\"/>
    </mc:Choice>
  </mc:AlternateContent>
  <xr:revisionPtr revIDLastSave="0" documentId="13_ncr:1_{1957FE2C-B471-4B73-A706-036145DD237A}" xr6:coauthVersionLast="47" xr6:coauthVersionMax="47" xr10:uidLastSave="{00000000-0000-0000-0000-000000000000}"/>
  <workbookProtection workbookPassword="AB33" lockStructure="1"/>
  <bookViews>
    <workbookView xWindow="2868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20" i="5"/>
  <c r="F21" i="5" s="1"/>
  <c r="F22" i="5" s="1"/>
  <c r="F23" i="5" s="1"/>
  <c r="F24" i="5" s="1"/>
  <c r="F25" i="5" s="1"/>
  <c r="F26" i="5" s="1"/>
  <c r="F27" i="5" s="1"/>
  <c r="F28" i="5" s="1"/>
  <c r="E19" i="5"/>
  <c r="F19" i="5" s="1"/>
  <c r="E20" i="5"/>
  <c r="G20" i="5" s="1"/>
  <c r="G21" i="5" s="1"/>
  <c r="G22" i="5" s="1"/>
  <c r="G23" i="5" s="1"/>
  <c r="G24" i="5" s="1"/>
  <c r="G25" i="5" s="1"/>
  <c r="G26" i="5" s="1"/>
  <c r="G27" i="5" s="1"/>
  <c r="G28" i="5" s="1"/>
  <c r="F18" i="5"/>
  <c r="E18" i="5"/>
  <c r="G18" i="5" s="1"/>
  <c r="E17" i="5"/>
  <c r="F17" i="5"/>
  <c r="E14" i="14"/>
  <c r="D14" i="14"/>
  <c r="C28" i="14"/>
  <c r="E13" i="14"/>
  <c r="E15" i="14" s="1"/>
  <c r="D13" i="14"/>
  <c r="D15" i="14" s="1"/>
  <c r="D16" i="14" s="1"/>
  <c r="D17" i="14" s="1"/>
  <c r="D18" i="14" s="1"/>
  <c r="D19" i="14" s="1"/>
  <c r="D20" i="14" s="1"/>
  <c r="E14" i="10"/>
  <c r="D14" i="10"/>
  <c r="D11" i="11"/>
  <c r="C17" i="11"/>
  <c r="C28" i="10"/>
  <c r="E13" i="10"/>
  <c r="D13" i="10"/>
  <c r="E15" i="1"/>
  <c r="D15" i="1"/>
  <c r="E14" i="8"/>
  <c r="D14" i="8"/>
  <c r="E16" i="7"/>
  <c r="D16" i="7"/>
  <c r="E16" i="5"/>
  <c r="G16" i="5" s="1"/>
  <c r="E15" i="5"/>
  <c r="G15" i="5" s="1"/>
  <c r="F15" i="5"/>
  <c r="E14" i="5"/>
  <c r="G14" i="5" s="1"/>
  <c r="C30" i="8"/>
  <c r="C34" i="7"/>
  <c r="C30" i="1"/>
  <c r="E15" i="8"/>
  <c r="E16" i="8"/>
  <c r="E17" i="8" s="1"/>
  <c r="E18" i="8" s="1"/>
  <c r="E19" i="8" s="1"/>
  <c r="D15" i="8"/>
  <c r="D16" i="8" s="1"/>
  <c r="D17" i="8" s="1"/>
  <c r="D18" i="8" s="1"/>
  <c r="D19" i="8" s="1"/>
  <c r="D20" i="8" s="1"/>
  <c r="D21" i="8" s="1"/>
  <c r="E18" i="7"/>
  <c r="D18" i="7"/>
  <c r="E17" i="7"/>
  <c r="E19" i="7" s="1"/>
  <c r="E20" i="7" s="1"/>
  <c r="D17" i="7"/>
  <c r="D19" i="7" s="1"/>
  <c r="D20" i="7" s="1"/>
  <c r="E17" i="1"/>
  <c r="D17" i="1"/>
  <c r="E16" i="1"/>
  <c r="E18" i="1" s="1"/>
  <c r="E19" i="1" s="1"/>
  <c r="E20" i="1" s="1"/>
  <c r="E21" i="1" s="1"/>
  <c r="E22" i="1" s="1"/>
  <c r="D16" i="1"/>
  <c r="D18" i="1" s="1"/>
  <c r="D19" i="1" s="1"/>
  <c r="E9" i="5"/>
  <c r="G9" i="5" s="1"/>
  <c r="F9" i="5"/>
  <c r="E10" i="5"/>
  <c r="F10" i="5"/>
  <c r="G10" i="5"/>
  <c r="E11" i="5"/>
  <c r="G11" i="5" s="1"/>
  <c r="E12" i="5"/>
  <c r="G12" i="5"/>
  <c r="E13" i="5"/>
  <c r="G13" i="5" s="1"/>
  <c r="E8" i="5"/>
  <c r="F8" i="5" s="1"/>
  <c r="G8" i="5"/>
  <c r="F11" i="5"/>
  <c r="F12" i="5"/>
  <c r="G17" i="5"/>
  <c r="F16" i="5"/>
  <c r="F14" i="5"/>
  <c r="D21" i="7" l="1"/>
  <c r="D22" i="7" s="1"/>
  <c r="D23" i="7" s="1"/>
  <c r="D24" i="7" s="1"/>
  <c r="D25" i="7" s="1"/>
  <c r="E21" i="7"/>
  <c r="E22" i="7" s="1"/>
  <c r="E23" i="7" s="1"/>
  <c r="D15" i="10"/>
  <c r="E15" i="10"/>
  <c r="D20" i="1"/>
  <c r="D21" i="1" s="1"/>
  <c r="D22" i="1" s="1"/>
  <c r="D23" i="1" s="1"/>
  <c r="D24" i="1" s="1"/>
  <c r="F13" i="5"/>
  <c r="G19"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<sst xmlns="http://schemas.openxmlformats.org/spreadsheetml/2006/main" count="283" uniqueCount="202">
  <si>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</si>
  <si>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</si>
  <si>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</si>
  <si>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</si>
  <si>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</si>
  <si>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</si>
  <si>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</si>
  <si>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</si>
  <si>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</si>
  <si>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</si>
  <si>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</si>
  <si>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</si>
  <si>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</si>
  <si>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</si>
  <si>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</si>
  <si>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</si>
  <si>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</si>
  <si>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</si>
  <si>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</si>
  <si>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</si>
  <si>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</si>
  <si>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</si>
  <si>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</si>
  <si>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</si>
  <si>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</si>
  <si>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</si>
  <si>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</si>
  <si>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</si>
  <si>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</si>
  <si>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</si>
  <si>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</si>
  <si>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</si>
  <si>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</si>
  <si>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</si>
  <si>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</si>
  <si>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</si>
  <si>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</si>
  <si>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</si>
  <si>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</si>
  <si>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</si>
  <si>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</si>
  <si>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</si>
  <si>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</si>
  <si>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</si>
  <si>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</si>
  <si>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</si>
  <si>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</si>
  <si>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</si>
  <si>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</si>
  <si>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</si>
  <si>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</si>
  <si>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</si>
  <si>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</si>
  <si>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</si>
  <si>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</si>
  <si>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</si>
  <si>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</si>
  <si>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</si>
  <si>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</si>
  <si>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</si>
  <si>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</si>
  <si>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</si>
  <si>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</si>
  <si>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</si>
  <si>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</si>
  <si>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</si>
  <si>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</si>
  <si>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</si>
  <si>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</si>
  <si>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</si>
  <si>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</si>
  <si>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</si>
  <si>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</si>
  <si>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</si>
  <si>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</si>
  <si>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</si>
  <si>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</si>
  <si>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</si>
  <si>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</si>
  <si>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</si>
  <si>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</si>
  <si>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</si>
  <si>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</si>
  <si>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</si>
  <si>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</si>
  <si>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</si>
  <si>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</si>
  <si>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</si>
  <si>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</si>
  <si>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</si>
  <si>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</si>
  <si>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</si>
  <si>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</si>
  <si>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</si>
  <si>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</si>
  <si>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</si>
  <si>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</si>
  <si>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</si>
  <si>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</si>
  <si>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</si>
  <si>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</si>
  <si>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</si>
  <si>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</si>
  <si>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</si>
  <si>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</si>
  <si>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</si>
  <si>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</si>
  <si>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</si>
  <si>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</si>
  <si>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</si>
  <si>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</si>
  <si>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</si>
  <si>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</si>
  <si>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</si>
  <si>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</si>
  <si>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</si>
  <si>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</si>
  <si>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</si>
  <si>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</si>
  <si>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</si>
  <si>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</si>
  <si>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</si>
  <si>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</si>
  <si>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</si>
  <si>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</si>
  <si>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</si>
  <si>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</si>
  <si>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</si>
  <si>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</si>
  <si>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</si>
  <si>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</si>
  <si>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</si>
  <si>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</si>
  <si>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</si>
  <si>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</si>
  <si>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</si>
  <si>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</si>
  <si>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</si>
  <si>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</si>
  <si>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</si>
  <si>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</si>
  <si>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</si>
  <si>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</si>
  <si>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</si>
  <si>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</si>
  <si>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</si>
  <si>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</si>
  <si>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</si>
  <si>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</si>
  <si>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</si>
  <si>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</si>
  <si>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</si>
  <si>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</si>
  <si>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</si>
  <si>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</si>
  <si>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</si>
  <si>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</si>
  <si>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</si>
  <si>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</si>
  <si>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</si>
  <si>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</si>
  <si>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</si>
  <si>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</si>
  <si>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</si>
  <si>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</si>
  <si>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</si>
  <si>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</si>
  <si>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</si>
  <si>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</si>
  <si>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</si>
  <si>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</si>
  <si>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</si>
  <si>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</si>
  <si>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</si>
  <si>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</si>
  <si>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</si>
  <si>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</si>
  <si>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</si>
  <si>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</si>
  <si>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</si>
  <si>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</si>
  <si>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</si>
  <si>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</si>
  <si>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</si>
  <si>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</si>
  <si>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</si>
  <si>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</si>
  <si>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</si>
  <si>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</si>
  <si>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</si>
  <si>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</si>
  <si>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</si>
  <si>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</si>
  <si>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</si>
  <si>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</si>
  <si>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</si>
  <si>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</si>
  <si>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</si>
  <si>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</si>
  <si>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</si>
  <si>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TUS-77-0.00</t>
  </si>
  <si>
    <t>For holidays and events note use $100 x 60 = $6,000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</si>
</sst>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44971</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v>112815</v>
      </c>
      <c r="E4" s="157"/>
    </row>
    <row r="5" spans="2:6" ht="15.75" customHeight="1" x14ac:dyDescent="0.25">
      <c r="B5" s="133" t="s">
        <v>14</v>
      </c>
      <c r="C5" s="134"/>
      <c r="D5" s="156" t="s">
        <v>200</v>
      </c>
      <c r="E5" s="157"/>
    </row>
    <row r="6" spans="2:6" ht="21.75" customHeight="1" x14ac:dyDescent="0.25">
      <c r="B6" s="155" t="s">
        <v>15</v>
      </c>
      <c r="C6" s="146"/>
      <c r="D6" s="146"/>
      <c r="E6" s="147"/>
    </row>
    <row r="7" spans="2:6" ht="15.75" customHeight="1" x14ac:dyDescent="0.25">
      <c r="B7" s="133" t="s">
        <v>47</v>
      </c>
      <c r="C7" s="134"/>
      <c r="D7" s="156">
        <v>2024</v>
      </c>
      <c r="E7" s="157"/>
    </row>
    <row r="8" spans="2:6" ht="15.75" x14ac:dyDescent="0.25">
      <c r="B8" s="133" t="s">
        <v>75</v>
      </c>
      <c r="C8" s="134"/>
      <c r="D8" s="158">
        <v>18500</v>
      </c>
      <c r="E8" s="159"/>
    </row>
    <row r="9" spans="2:6" ht="15.75" x14ac:dyDescent="0.25">
      <c r="B9" s="118" t="s">
        <v>76</v>
      </c>
      <c r="C9" s="119"/>
      <c r="D9" s="160">
        <v>0.15</v>
      </c>
      <c r="E9" s="161"/>
    </row>
    <row r="10" spans="2:6" ht="15.75" x14ac:dyDescent="0.25">
      <c r="B10" s="133" t="s">
        <v>77</v>
      </c>
      <c r="C10" s="134"/>
      <c r="D10" s="158">
        <v>2</v>
      </c>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f>IF(D7="","",LOOKUP(D7,'CPI Data'!H7:H28,'CPI Data'!F7:F28))</f>
        <v>25.166617991203093</v>
      </c>
      <c r="E13" s="24">
        <f>IF(D7="","",LOOKUP(D7,'CPI Data'!H7:H28,'CPI Data'!G7:G28))</f>
        <v>67.931537012675165</v>
      </c>
    </row>
    <row r="14" spans="2:6" ht="15" x14ac:dyDescent="0.2">
      <c r="B14" s="122" t="s">
        <v>85</v>
      </c>
      <c r="C14" s="123"/>
      <c r="D14" s="49">
        <f>IF(OR(D9="",D8=""),"",(D8*(1-D9))/2)</f>
        <v>7862.5</v>
      </c>
      <c r="E14" s="50">
        <f>IF(OR(D9="",D8=""),"",(D8*D9)/2)</f>
        <v>1387.5</v>
      </c>
    </row>
    <row r="15" spans="2:6" ht="16.5" customHeight="1" x14ac:dyDescent="0.2">
      <c r="B15" s="122" t="s">
        <v>86</v>
      </c>
      <c r="C15" s="123"/>
      <c r="D15" s="23">
        <f>IF(OR(D13="",D14=""),"",(D14*D13))</f>
        <v>197872.53395583431</v>
      </c>
      <c r="E15" s="24">
        <f>IF(OR(E13="",E14=""),"",(E14*E13))</f>
        <v>94255.007605086794</v>
      </c>
      <c r="F15" s="46"/>
    </row>
    <row r="16" spans="2:6" ht="16.5" customHeight="1" x14ac:dyDescent="0.2">
      <c r="B16" s="122" t="s">
        <v>87</v>
      </c>
      <c r="C16" s="123"/>
      <c r="D16" s="149">
        <f>IF(OR(D15="",E15=""),"",D15+E15)</f>
        <v>292127.54156092112</v>
      </c>
      <c r="E16" s="150"/>
      <c r="F16" s="46"/>
    </row>
    <row r="17" spans="2:6" ht="16.5" customHeight="1" x14ac:dyDescent="0.2">
      <c r="B17" s="122" t="s">
        <v>88</v>
      </c>
      <c r="C17" s="123"/>
      <c r="D17" s="149">
        <f>IF(OR(D10="",D16=""),"",D16/D10)</f>
        <v>146063.77078046056</v>
      </c>
      <c r="E17" s="150"/>
      <c r="F17" s="46"/>
    </row>
    <row r="18" spans="2:6" ht="16.5" customHeight="1" x14ac:dyDescent="0.2">
      <c r="B18" s="122" t="s">
        <v>89</v>
      </c>
      <c r="C18" s="123"/>
      <c r="D18" s="149">
        <f>IF(D17="","",D17/24)</f>
        <v>6085.990449185857</v>
      </c>
      <c r="E18" s="150"/>
      <c r="F18" s="46"/>
    </row>
    <row r="19" spans="2:6" ht="16.5" customHeight="1" x14ac:dyDescent="0.2">
      <c r="B19" s="122" t="s">
        <v>97</v>
      </c>
      <c r="C19" s="123"/>
      <c r="D19" s="149">
        <f>IF(D18="","",(D18/60))</f>
        <v>101.43317415309761</v>
      </c>
      <c r="E19" s="150"/>
      <c r="F19" s="46"/>
    </row>
    <row r="20" spans="2:6" ht="16.5" customHeight="1" x14ac:dyDescent="0.25">
      <c r="B20" s="151" t="s">
        <v>132</v>
      </c>
      <c r="C20" s="152"/>
      <c r="D20" s="153">
        <f>IF(D19="","(MISSING INPUT)",_xlfn.FLOOR.MATH(D19,5))</f>
        <v>100</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t="s">
        <v>201</v>
      </c>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44971</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44971</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44971</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4" t="s">
        <v>19</v>
      </c>
      <c r="C13" s="145"/>
      <c r="D13" s="146"/>
      <c r="E13" s="147"/>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4" t="s">
        <v>142</v>
      </c>
      <c r="C23" s="145"/>
      <c r="D23" s="146"/>
      <c r="E23" s="14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44971</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4" t="s">
        <v>19</v>
      </c>
      <c r="C15" s="145"/>
      <c r="D15" s="146"/>
      <c r="E15" s="14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44971</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Logan Bassa</cp:lastModifiedBy>
  <cp:lastPrinted>2022-02-09T22:15:25Z</cp:lastPrinted>
  <dcterms:created xsi:type="dcterms:W3CDTF">2003-05-13T14:17:50Z</dcterms:created>
  <dcterms:modified xsi:type="dcterms:W3CDTF">2023-02-14T18:14:13Z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